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86 от 30.11.2023г\Проект\"/>
    </mc:Choice>
  </mc:AlternateContent>
  <xr:revisionPtr revIDLastSave="0" documentId="13_ncr:1_{E2138F11-F518-4888-BB38-29A6822ED33E}" xr6:coauthVersionLast="47" xr6:coauthVersionMax="47" xr10:uidLastSave="{00000000-0000-0000-0000-000000000000}"/>
  <bookViews>
    <workbookView xWindow="1215" yWindow="150" windowWidth="25335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года'!$A$1:$AS$112</definedName>
  </definedNames>
  <calcPr calcId="191029"/>
</workbook>
</file>

<file path=xl/calcChain.xml><?xml version="1.0" encoding="utf-8"?>
<calcChain xmlns="http://schemas.openxmlformats.org/spreadsheetml/2006/main">
  <c r="AO41" i="1" l="1"/>
  <c r="AJ41" i="1"/>
  <c r="AJ40" i="1"/>
  <c r="U41" i="1"/>
  <c r="AJ91" i="1"/>
  <c r="AJ88" i="1" s="1"/>
  <c r="U89" i="1"/>
  <c r="AJ68" i="1"/>
  <c r="AO88" i="1"/>
  <c r="AO87" i="1" s="1"/>
  <c r="U88" i="1"/>
  <c r="AO45" i="1"/>
  <c r="AJ45" i="1"/>
  <c r="U45" i="1"/>
  <c r="AO17" i="1" l="1"/>
  <c r="AJ17" i="1"/>
  <c r="U27" i="1"/>
  <c r="U31" i="1"/>
  <c r="AO40" i="1"/>
  <c r="AJ49" i="1"/>
  <c r="U49" i="1"/>
  <c r="U44" i="1" s="1"/>
  <c r="AO44" i="1"/>
  <c r="AO68" i="1"/>
  <c r="AO59" i="1" s="1"/>
  <c r="AJ59" i="1"/>
  <c r="AJ87" i="1"/>
  <c r="U87" i="1"/>
  <c r="AJ94" i="1"/>
  <c r="AJ95" i="1"/>
  <c r="AJ98" i="1"/>
  <c r="AJ97" i="1" s="1"/>
  <c r="U33" i="1"/>
  <c r="AO33" i="1"/>
  <c r="AJ33" i="1"/>
  <c r="U40" i="1"/>
  <c r="U68" i="1"/>
  <c r="U60" i="1"/>
  <c r="U17" i="1"/>
  <c r="U57" i="1"/>
  <c r="U53" i="1" s="1"/>
  <c r="U95" i="1"/>
  <c r="U94" i="1" s="1"/>
  <c r="U98" i="1"/>
  <c r="U97" i="1" s="1"/>
  <c r="AO53" i="1"/>
  <c r="AJ53" i="1"/>
  <c r="V68" i="1"/>
  <c r="V59" i="1" s="1"/>
  <c r="W68" i="1"/>
  <c r="W59" i="1" s="1"/>
  <c r="X68" i="1"/>
  <c r="X59" i="1" s="1"/>
  <c r="Y68" i="1"/>
  <c r="Y59" i="1" s="1"/>
  <c r="Z68" i="1"/>
  <c r="Z59" i="1" s="1"/>
  <c r="AA68" i="1"/>
  <c r="AA59" i="1" s="1"/>
  <c r="AB68" i="1"/>
  <c r="AB59" i="1" s="1"/>
  <c r="AC68" i="1"/>
  <c r="AC59" i="1" s="1"/>
  <c r="AD68" i="1"/>
  <c r="AD59" i="1" s="1"/>
  <c r="AE68" i="1"/>
  <c r="AE59" i="1" s="1"/>
  <c r="AF68" i="1"/>
  <c r="AF59" i="1" s="1"/>
  <c r="AG68" i="1"/>
  <c r="AG59" i="1" s="1"/>
  <c r="AH68" i="1"/>
  <c r="AH59" i="1" s="1"/>
  <c r="AI68" i="1"/>
  <c r="AI59" i="1" s="1"/>
  <c r="AK68" i="1"/>
  <c r="AK59" i="1" s="1"/>
  <c r="AL68" i="1"/>
  <c r="AL59" i="1" s="1"/>
  <c r="AM68" i="1"/>
  <c r="AM59" i="1" s="1"/>
  <c r="AN68" i="1"/>
  <c r="AN59" i="1" s="1"/>
  <c r="AJ16" i="1" l="1"/>
  <c r="AO16" i="1"/>
  <c r="AO15" i="1"/>
  <c r="AJ44" i="1"/>
  <c r="U16" i="1"/>
  <c r="U59" i="1"/>
  <c r="U85" i="1"/>
  <c r="U84" i="1" s="1"/>
  <c r="AJ15" i="1" l="1"/>
  <c r="U15" i="1"/>
</calcChain>
</file>

<file path=xl/sharedStrings.xml><?xml version="1.0" encoding="utf-8"?>
<sst xmlns="http://schemas.openxmlformats.org/spreadsheetml/2006/main" count="644" uniqueCount="216">
  <si>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</si>
  <si>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</si>
  <si>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</si>
  <si>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</si>
  <si>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</si>
  <si>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</si>
  <si>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</si>
  <si>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</si>
  <si>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</si>
  <si>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</si>
  <si>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</si>
  <si>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</si>
  <si>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</si>
  <si>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</si>
  <si>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</si>
  <si>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</si>
  <si>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</si>
  <si>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</si>
  <si>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</si>
  <si>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</si>
  <si>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</si>
  <si>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</si>
  <si>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</si>
  <si>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</si>
  <si>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</si>
  <si>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</si>
  <si>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</si>
  <si>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</si>
  <si>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</si>
  <si>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</si>
  <si>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</si>
  <si>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</si>
  <si>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</si>
  <si>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</si>
  <si>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</si>
  <si>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</si>
  <si>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</si>
  <si>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</si>
  <si>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</si>
  <si>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</si>
  <si>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</si>
  <si>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</si>
  <si>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</si>
  <si>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</si>
  <si>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</si>
  <si>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</si>
  <si>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</si>
  <si>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</si>
  <si>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</si>
  <si>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</si>
  <si>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</si>
  <si>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</si>
  <si>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</si>
  <si>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</si>
  <si>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</si>
  <si>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</si>
  <si>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</si>
  <si>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</si>
  <si>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</si>
  <si>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</si>
  <si>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</si>
  <si>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</si>
  <si>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</si>
  <si>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</si>
  <si>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</si>
  <si>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</si>
  <si>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</si>
  <si>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</si>
  <si>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</si>
  <si>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</si>
  <si>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</si>
  <si>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</si>
  <si>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</si>
  <si>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</si>
  <si>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</si>
  <si>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</si>
  <si>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</si>
  <si>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</si>
  <si>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</si>
  <si>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</si>
  <si>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</si>
  <si>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</si>
  <si>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</si>
  <si>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</si>
  <si>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</si>
  <si>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</si>
  <si>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</si>
  <si>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</si>
  <si>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</si>
  <si>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</si>
  <si>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</si>
  <si>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</si>
  <si>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</si>
  <si>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</si>
  <si>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</si>
  <si>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</si>
  <si>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</si>
  <si>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</si>
  <si>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</si>
  <si>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</si>
  <si>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</si>
  <si>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</si>
  <si>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</si>
  <si>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</si>
  <si>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</si>
  <si>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</si>
  <si>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</si>
  <si>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</si>
  <si>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</si>
  <si>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</si>
  <si>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</si>
  <si>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</si>
  <si>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</si>
  <si>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</si>
  <si>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</si>
  <si>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</si>
  <si>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</si>
  <si>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</si>
  <si>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</si>
  <si>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</si>
  <si>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</si>
  <si>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</si>
  <si>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</si>
  <si>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</si>
  <si>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</si>
  <si>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</si>
  <si>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</si>
  <si>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</si>
  <si>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</si>
  <si>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</si>
  <si>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</si>
  <si>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</si>
  <si>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</si>
  <si>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</si>
  <si>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</si>
  <si>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</si>
  <si>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</si>
  <si>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</si>
  <si>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</si>
  <si>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</si>
  <si>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</si>
  <si>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</si>
  <si>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</si>
  <si>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</si>
  <si>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</si>
  <si>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</si>
  <si>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</si>
  <si>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</si>
  <si>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</si>
  <si>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</si>
  <si>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</si>
  <si>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</si>
  <si>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</si>
  <si>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</si>
  <si>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</si>
  <si>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</si>
  <si>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</si>
  <si>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</si>
  <si>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</si>
  <si>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</si>
  <si>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</si>
  <si>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</si>
  <si>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</si>
  <si>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</si>
  <si>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</si>
  <si>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</si>
  <si>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</si>
  <si>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</si>
  <si>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</si>
  <si>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</si>
  <si>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</si>
  <si>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</si>
  <si>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</si>
  <si>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</si>
  <si>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</si>
  <si>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</si>
  <si>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</si>
  <si>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</si>
  <si>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</si>
  <si>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</si>
  <si>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</si>
  <si>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</si>
  <si>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</si>
  <si>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</si>
  <si>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</si>
  <si>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</si>
  <si>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</si>
  <si>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</si>
  <si>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</si>
  <si>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</si>
  <si>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</si>
  <si>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</si>
  <si>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</si>
  <si>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</si>
  <si>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</si>
  <si>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</si>
  <si>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</si>
  <si>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</si>
  <si>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</si>
  <si>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</si>
  <si>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</si>
  <si>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</si>
  <si>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</si>
  <si>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</si>
  <si>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</si>
  <si>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</si>
  <si>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</si>
  <si>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</si>
  <si>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</si>
  <si>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</si>
  <si>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</si>
  <si>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</si>
  <si>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</si>
  <si>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</si>
  <si>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</si>
  <si>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от __.__.2023 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</si>
</sst>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2"/>
  <sheetViews>
    <sheetView showGridLines="0" tabSelected="1" view="pageBreakPreview" zoomScale="75" zoomScaleNormal="60" zoomScaleSheetLayoutView="75" workbookViewId="0">
      <selection activeCell="AO8" sqref="AO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215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189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190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U16+U40+U44+U53+U59+U84+U87+U94+U97</f>
        <v>42237.1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AJ16+AJ40+AJ44+AJ53+AJ59+AJ84+AJ87+AJ94+AJ97</f>
        <v>39749.5</v>
      </c>
      <c r="AK15" s="7">
        <v>0</v>
      </c>
      <c r="AL15" s="7">
        <v>0</v>
      </c>
      <c r="AM15" s="7">
        <v>0</v>
      </c>
      <c r="AN15" s="7">
        <v>0</v>
      </c>
      <c r="AO15" s="7">
        <f>AO16+AO40+AO44+AO53+AO59+AO84+AO87+AO94+AO97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14717.600000000002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10082.800000000001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14193.500000000002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9753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3914.7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425.5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11.4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404.4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1073.5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35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102.2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150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978.4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299.2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U42+U43</f>
        <v>299.2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AJ42+AJ43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AO42+AO43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297.2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70.5" customHeight="1" x14ac:dyDescent="0.25">
      <c r="A43" s="13" t="s">
        <v>213</v>
      </c>
      <c r="B43" s="10" t="s">
        <v>83</v>
      </c>
      <c r="C43" s="10" t="s">
        <v>85</v>
      </c>
      <c r="D43" s="10" t="s">
        <v>87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38</v>
      </c>
      <c r="T43" s="9"/>
      <c r="U43" s="26">
        <v>2</v>
      </c>
      <c r="V43" s="26"/>
      <c r="W43" s="26"/>
      <c r="X43" s="26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6">
        <v>0</v>
      </c>
      <c r="AK43" s="26"/>
      <c r="AL43" s="26"/>
      <c r="AM43" s="26"/>
      <c r="AN43" s="26"/>
      <c r="AO43" s="26">
        <v>0</v>
      </c>
      <c r="AP43" s="11"/>
      <c r="AQ43" s="11"/>
      <c r="AR43" s="11"/>
      <c r="AS43" s="11"/>
      <c r="AT43" s="9"/>
    </row>
    <row r="44" spans="1:46" ht="34.5" customHeight="1" x14ac:dyDescent="0.25">
      <c r="A44" s="6" t="s">
        <v>88</v>
      </c>
      <c r="B44" s="5" t="s">
        <v>85</v>
      </c>
      <c r="C44" s="5" t="s">
        <v>31</v>
      </c>
      <c r="D44" s="5" t="s">
        <v>32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 t="s">
        <v>33</v>
      </c>
      <c r="T44" s="6" t="s">
        <v>88</v>
      </c>
      <c r="U44" s="22">
        <f>U45+U49</f>
        <v>4163</v>
      </c>
      <c r="V44" s="22">
        <v>0</v>
      </c>
      <c r="W44" s="22">
        <v>0</v>
      </c>
      <c r="X44" s="22">
        <v>0</v>
      </c>
      <c r="Y44" s="22">
        <v>0</v>
      </c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2">
        <f>AJ45+AJ49</f>
        <v>7</v>
      </c>
      <c r="AK44" s="22">
        <v>0</v>
      </c>
      <c r="AL44" s="22">
        <v>0</v>
      </c>
      <c r="AM44" s="22">
        <v>0</v>
      </c>
      <c r="AN44" s="22">
        <v>0</v>
      </c>
      <c r="AO44" s="22">
        <f>AO45+AO49</f>
        <v>0</v>
      </c>
      <c r="AP44" s="7">
        <v>0</v>
      </c>
      <c r="AQ44" s="7">
        <v>0</v>
      </c>
      <c r="AR44" s="7">
        <v>0</v>
      </c>
      <c r="AS44" s="7">
        <v>0</v>
      </c>
      <c r="AT44" s="6" t="s">
        <v>88</v>
      </c>
    </row>
    <row r="45" spans="1:46" ht="48" customHeight="1" x14ac:dyDescent="0.25">
      <c r="A45" s="9" t="s">
        <v>89</v>
      </c>
      <c r="B45" s="14" t="s">
        <v>85</v>
      </c>
      <c r="C45" s="14" t="s">
        <v>149</v>
      </c>
      <c r="D45" s="14" t="s">
        <v>32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33</v>
      </c>
      <c r="T45" s="15" t="s">
        <v>89</v>
      </c>
      <c r="U45" s="16">
        <f>U46+U47+U48</f>
        <v>4154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f>AJ46+AJ47+AJ48</f>
        <v>4</v>
      </c>
      <c r="AK45" s="16">
        <v>0</v>
      </c>
      <c r="AL45" s="16">
        <v>0</v>
      </c>
      <c r="AM45" s="16">
        <v>0</v>
      </c>
      <c r="AN45" s="16">
        <v>0</v>
      </c>
      <c r="AO45" s="16">
        <f>AO46+AO47+AO48</f>
        <v>0</v>
      </c>
      <c r="AP45" s="11">
        <v>0</v>
      </c>
      <c r="AQ45" s="11">
        <v>0</v>
      </c>
      <c r="AR45" s="11">
        <v>0</v>
      </c>
      <c r="AS45" s="11">
        <v>0</v>
      </c>
      <c r="AT45" s="9" t="s">
        <v>89</v>
      </c>
    </row>
    <row r="46" spans="1:46" ht="77.25" customHeight="1" x14ac:dyDescent="0.25">
      <c r="A46" s="13" t="s">
        <v>204</v>
      </c>
      <c r="B46" s="14" t="s">
        <v>85</v>
      </c>
      <c r="C46" s="14" t="s">
        <v>149</v>
      </c>
      <c r="D46" s="14" t="s">
        <v>92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 t="s">
        <v>91</v>
      </c>
      <c r="U46" s="16">
        <v>14.6</v>
      </c>
      <c r="V46" s="16">
        <v>0</v>
      </c>
      <c r="W46" s="16">
        <v>0</v>
      </c>
      <c r="X46" s="16">
        <v>0</v>
      </c>
      <c r="Y46" s="16">
        <v>0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2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91</v>
      </c>
    </row>
    <row r="47" spans="1:46" ht="77.25" customHeight="1" x14ac:dyDescent="0.25">
      <c r="A47" s="13" t="s">
        <v>205</v>
      </c>
      <c r="B47" s="14" t="s">
        <v>85</v>
      </c>
      <c r="C47" s="14" t="s">
        <v>149</v>
      </c>
      <c r="D47" s="14" t="s">
        <v>206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/>
      <c r="U47" s="16">
        <v>4136.3999999999996</v>
      </c>
      <c r="V47" s="16"/>
      <c r="W47" s="16"/>
      <c r="X47" s="16"/>
      <c r="Y47" s="16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0</v>
      </c>
      <c r="AK47" s="16"/>
      <c r="AL47" s="16"/>
      <c r="AM47" s="16"/>
      <c r="AN47" s="16"/>
      <c r="AO47" s="16">
        <v>0</v>
      </c>
      <c r="AP47" s="11"/>
      <c r="AQ47" s="11"/>
      <c r="AR47" s="11"/>
      <c r="AS47" s="11"/>
      <c r="AT47" s="13"/>
    </row>
    <row r="48" spans="1:46" ht="102.75" customHeight="1" x14ac:dyDescent="0.25">
      <c r="A48" s="13" t="s">
        <v>93</v>
      </c>
      <c r="B48" s="14" t="s">
        <v>85</v>
      </c>
      <c r="C48" s="14" t="s">
        <v>149</v>
      </c>
      <c r="D48" s="14" t="s">
        <v>94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 t="s">
        <v>38</v>
      </c>
      <c r="T48" s="18" t="s">
        <v>93</v>
      </c>
      <c r="U48" s="16">
        <v>3</v>
      </c>
      <c r="V48" s="16">
        <v>0</v>
      </c>
      <c r="W48" s="16">
        <v>0</v>
      </c>
      <c r="X48" s="16">
        <v>0</v>
      </c>
      <c r="Y48" s="16">
        <v>0</v>
      </c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v>2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93</v>
      </c>
    </row>
    <row r="49" spans="1:46" ht="39" customHeight="1" x14ac:dyDescent="0.25">
      <c r="A49" s="13" t="s">
        <v>162</v>
      </c>
      <c r="B49" s="14" t="s">
        <v>85</v>
      </c>
      <c r="C49" s="14" t="s">
        <v>161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8"/>
      <c r="U49" s="16">
        <f>U50+U51+U52</f>
        <v>9</v>
      </c>
      <c r="V49" s="16"/>
      <c r="W49" s="16"/>
      <c r="X49" s="16"/>
      <c r="Y49" s="16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6">
        <f>AJ50+AJ51+AJ52</f>
        <v>3</v>
      </c>
      <c r="AK49" s="16"/>
      <c r="AL49" s="16"/>
      <c r="AM49" s="16"/>
      <c r="AN49" s="16"/>
      <c r="AO49" s="16">
        <v>0</v>
      </c>
      <c r="AP49" s="11"/>
      <c r="AQ49" s="11"/>
      <c r="AR49" s="11"/>
      <c r="AS49" s="11"/>
      <c r="AT49" s="13"/>
    </row>
    <row r="50" spans="1:46" ht="110.25" customHeight="1" x14ac:dyDescent="0.25">
      <c r="A50" s="13" t="s">
        <v>95</v>
      </c>
      <c r="B50" s="10" t="s">
        <v>85</v>
      </c>
      <c r="C50" s="10" t="s">
        <v>161</v>
      </c>
      <c r="D50" s="10" t="s">
        <v>96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95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95</v>
      </c>
    </row>
    <row r="51" spans="1:46" ht="143.25" customHeight="1" x14ac:dyDescent="0.25">
      <c r="A51" s="13" t="s">
        <v>97</v>
      </c>
      <c r="B51" s="10" t="s">
        <v>85</v>
      </c>
      <c r="C51" s="10" t="s">
        <v>161</v>
      </c>
      <c r="D51" s="10" t="s">
        <v>98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97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97</v>
      </c>
    </row>
    <row r="52" spans="1:46" ht="103.5" customHeight="1" x14ac:dyDescent="0.25">
      <c r="A52" s="13" t="s">
        <v>99</v>
      </c>
      <c r="B52" s="10" t="s">
        <v>85</v>
      </c>
      <c r="C52" s="10" t="s">
        <v>161</v>
      </c>
      <c r="D52" s="10" t="s">
        <v>100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 t="s">
        <v>99</v>
      </c>
      <c r="U52" s="11">
        <v>3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99</v>
      </c>
    </row>
    <row r="53" spans="1:46" ht="15.75" x14ac:dyDescent="0.25">
      <c r="A53" s="6" t="s">
        <v>101</v>
      </c>
      <c r="B53" s="5" t="s">
        <v>35</v>
      </c>
      <c r="C53" s="5" t="s">
        <v>31</v>
      </c>
      <c r="D53" s="5" t="s">
        <v>32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33</v>
      </c>
      <c r="T53" s="6" t="s">
        <v>101</v>
      </c>
      <c r="U53" s="7">
        <f>U54+U57</f>
        <v>116</v>
      </c>
      <c r="V53" s="7">
        <v>0</v>
      </c>
      <c r="W53" s="7">
        <v>0</v>
      </c>
      <c r="X53" s="7">
        <v>0</v>
      </c>
      <c r="Y53" s="7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">
        <f>AJ54+AJ57</f>
        <v>0</v>
      </c>
      <c r="AK53" s="7">
        <v>0</v>
      </c>
      <c r="AL53" s="7">
        <v>0</v>
      </c>
      <c r="AM53" s="7">
        <v>0</v>
      </c>
      <c r="AN53" s="7">
        <v>0</v>
      </c>
      <c r="AO53" s="7">
        <f>AO54+AO57</f>
        <v>0</v>
      </c>
      <c r="AP53" s="7">
        <v>0</v>
      </c>
      <c r="AQ53" s="7">
        <v>0</v>
      </c>
      <c r="AR53" s="7">
        <v>0</v>
      </c>
      <c r="AS53" s="7">
        <v>0</v>
      </c>
      <c r="AT53" s="6" t="s">
        <v>101</v>
      </c>
    </row>
    <row r="54" spans="1:46" ht="15.75" hidden="1" x14ac:dyDescent="0.25">
      <c r="A54" s="9" t="s">
        <v>102</v>
      </c>
      <c r="B54" s="10" t="s">
        <v>35</v>
      </c>
      <c r="C54" s="10" t="s">
        <v>90</v>
      </c>
      <c r="D54" s="10" t="s">
        <v>32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33</v>
      </c>
      <c r="T54" s="9" t="s">
        <v>102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102</v>
      </c>
    </row>
    <row r="55" spans="1:46" ht="96" hidden="1" customHeight="1" x14ac:dyDescent="0.25">
      <c r="A55" s="13" t="s">
        <v>103</v>
      </c>
      <c r="B55" s="10" t="s">
        <v>35</v>
      </c>
      <c r="C55" s="10" t="s">
        <v>90</v>
      </c>
      <c r="D55" s="10" t="s">
        <v>104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103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103</v>
      </c>
    </row>
    <row r="56" spans="1:46" ht="96.75" hidden="1" customHeight="1" x14ac:dyDescent="0.25">
      <c r="A56" s="13" t="s">
        <v>105</v>
      </c>
      <c r="B56" s="10" t="s">
        <v>35</v>
      </c>
      <c r="C56" s="10" t="s">
        <v>90</v>
      </c>
      <c r="D56" s="10" t="s">
        <v>106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13" t="s">
        <v>105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105</v>
      </c>
    </row>
    <row r="57" spans="1:46" ht="31.5" x14ac:dyDescent="0.25">
      <c r="A57" s="9" t="s">
        <v>107</v>
      </c>
      <c r="B57" s="10" t="s">
        <v>35</v>
      </c>
      <c r="C57" s="10" t="s">
        <v>108</v>
      </c>
      <c r="D57" s="10" t="s">
        <v>32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33</v>
      </c>
      <c r="T57" s="9" t="s">
        <v>107</v>
      </c>
      <c r="U57" s="11">
        <f>U58</f>
        <v>116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107</v>
      </c>
    </row>
    <row r="58" spans="1:46" ht="51.75" customHeight="1" x14ac:dyDescent="0.25">
      <c r="A58" s="9" t="s">
        <v>109</v>
      </c>
      <c r="B58" s="10" t="s">
        <v>35</v>
      </c>
      <c r="C58" s="10" t="s">
        <v>108</v>
      </c>
      <c r="D58" s="10" t="s">
        <v>79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38</v>
      </c>
      <c r="T58" s="9" t="s">
        <v>109</v>
      </c>
      <c r="U58" s="11">
        <v>116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9" t="s">
        <v>109</v>
      </c>
    </row>
    <row r="59" spans="1:46" ht="31.5" x14ac:dyDescent="0.25">
      <c r="A59" s="6" t="s">
        <v>110</v>
      </c>
      <c r="B59" s="5" t="s">
        <v>111</v>
      </c>
      <c r="C59" s="5" t="s">
        <v>31</v>
      </c>
      <c r="D59" s="5" t="s">
        <v>32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 t="s">
        <v>33</v>
      </c>
      <c r="T59" s="6" t="s">
        <v>110</v>
      </c>
      <c r="U59" s="22">
        <f>U60+U68</f>
        <v>8666</v>
      </c>
      <c r="V59" s="7">
        <f t="shared" ref="V59:AI59" si="0">V60+V68</f>
        <v>0</v>
      </c>
      <c r="W59" s="7">
        <f t="shared" si="0"/>
        <v>0</v>
      </c>
      <c r="X59" s="7">
        <f t="shared" si="0"/>
        <v>0</v>
      </c>
      <c r="Y59" s="7">
        <f t="shared" si="0"/>
        <v>0</v>
      </c>
      <c r="Z59" s="7">
        <f t="shared" si="0"/>
        <v>0</v>
      </c>
      <c r="AA59" s="7">
        <f t="shared" si="0"/>
        <v>0</v>
      </c>
      <c r="AB59" s="7">
        <f t="shared" si="0"/>
        <v>0</v>
      </c>
      <c r="AC59" s="7">
        <f t="shared" si="0"/>
        <v>0</v>
      </c>
      <c r="AD59" s="7">
        <f t="shared" si="0"/>
        <v>0</v>
      </c>
      <c r="AE59" s="7">
        <f t="shared" si="0"/>
        <v>0</v>
      </c>
      <c r="AF59" s="7">
        <f t="shared" si="0"/>
        <v>0</v>
      </c>
      <c r="AG59" s="7">
        <f t="shared" si="0"/>
        <v>0</v>
      </c>
      <c r="AH59" s="7">
        <f t="shared" si="0"/>
        <v>0</v>
      </c>
      <c r="AI59" s="7">
        <f t="shared" si="0"/>
        <v>0</v>
      </c>
      <c r="AJ59" s="22">
        <f t="shared" ref="AJ59:AO59" si="1">AJ60+AJ68</f>
        <v>2980.8</v>
      </c>
      <c r="AK59" s="7">
        <f t="shared" si="1"/>
        <v>0</v>
      </c>
      <c r="AL59" s="7">
        <f t="shared" si="1"/>
        <v>0</v>
      </c>
      <c r="AM59" s="7">
        <f t="shared" si="1"/>
        <v>0</v>
      </c>
      <c r="AN59" s="7">
        <f t="shared" si="1"/>
        <v>0</v>
      </c>
      <c r="AO59" s="22">
        <f t="shared" si="1"/>
        <v>864</v>
      </c>
      <c r="AP59" s="7">
        <v>0</v>
      </c>
      <c r="AQ59" s="7">
        <v>0</v>
      </c>
      <c r="AR59" s="7">
        <v>0</v>
      </c>
      <c r="AS59" s="7">
        <v>0</v>
      </c>
      <c r="AT59" s="6" t="s">
        <v>110</v>
      </c>
    </row>
    <row r="60" spans="1:46" ht="15.75" x14ac:dyDescent="0.25">
      <c r="A60" s="9" t="s">
        <v>112</v>
      </c>
      <c r="B60" s="10" t="s">
        <v>111</v>
      </c>
      <c r="C60" s="10" t="s">
        <v>30</v>
      </c>
      <c r="D60" s="10" t="s">
        <v>32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33</v>
      </c>
      <c r="T60" s="9" t="s">
        <v>112</v>
      </c>
      <c r="U60" s="16">
        <f>SUM(U61:U67)</f>
        <v>166.3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9" t="s">
        <v>112</v>
      </c>
    </row>
    <row r="61" spans="1:46" ht="114" hidden="1" customHeight="1" x14ac:dyDescent="0.25">
      <c r="A61" s="13" t="s">
        <v>113</v>
      </c>
      <c r="B61" s="10" t="s">
        <v>111</v>
      </c>
      <c r="C61" s="10" t="s">
        <v>30</v>
      </c>
      <c r="D61" s="10" t="s">
        <v>114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38</v>
      </c>
      <c r="T61" s="13" t="s">
        <v>113</v>
      </c>
      <c r="U61" s="16"/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113</v>
      </c>
    </row>
    <row r="62" spans="1:46" ht="102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168</v>
      </c>
      <c r="E62" s="10" t="s">
        <v>75</v>
      </c>
      <c r="F62" s="11">
        <v>3224.4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04.25" hidden="1" customHeight="1" x14ac:dyDescent="0.25">
      <c r="A63" s="13" t="s">
        <v>167</v>
      </c>
      <c r="B63" s="10" t="s">
        <v>111</v>
      </c>
      <c r="C63" s="10" t="s">
        <v>30</v>
      </c>
      <c r="D63" s="10" t="s">
        <v>169</v>
      </c>
      <c r="E63" s="10" t="s">
        <v>75</v>
      </c>
      <c r="F63" s="11">
        <v>62.7</v>
      </c>
      <c r="G63" s="11">
        <v>0</v>
      </c>
      <c r="H63" s="11">
        <v>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hidden="1" customHeight="1" x14ac:dyDescent="0.25">
      <c r="A64" s="13" t="s">
        <v>166</v>
      </c>
      <c r="B64" s="19" t="s">
        <v>111</v>
      </c>
      <c r="C64" s="19" t="s">
        <v>30</v>
      </c>
      <c r="D64" s="10" t="s">
        <v>173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75</v>
      </c>
      <c r="T64" s="13"/>
      <c r="U64" s="16">
        <v>0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13" t="s">
        <v>113</v>
      </c>
      <c r="B65" s="10" t="s">
        <v>111</v>
      </c>
      <c r="C65" s="10" t="s">
        <v>30</v>
      </c>
      <c r="D65" s="10" t="s">
        <v>181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166.3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4" hidden="1" customHeight="1" x14ac:dyDescent="0.25">
      <c r="A66" s="28" t="s">
        <v>176</v>
      </c>
      <c r="B66" s="19" t="s">
        <v>111</v>
      </c>
      <c r="C66" s="19" t="s">
        <v>30</v>
      </c>
      <c r="D66" s="10" t="s">
        <v>177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75</v>
      </c>
      <c r="T66" s="13"/>
      <c r="U66" s="16">
        <v>0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5.5" hidden="1" customHeight="1" x14ac:dyDescent="0.25">
      <c r="A67" s="13" t="s">
        <v>163</v>
      </c>
      <c r="B67" s="19" t="s">
        <v>111</v>
      </c>
      <c r="C67" s="19" t="s">
        <v>30</v>
      </c>
      <c r="D67" s="19" t="s">
        <v>164</v>
      </c>
      <c r="E67" s="19" t="s">
        <v>165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165</v>
      </c>
      <c r="T67" s="13"/>
      <c r="U67" s="16"/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15.75" x14ac:dyDescent="0.25">
      <c r="A68" s="9" t="s">
        <v>115</v>
      </c>
      <c r="B68" s="10" t="s">
        <v>111</v>
      </c>
      <c r="C68" s="10" t="s">
        <v>85</v>
      </c>
      <c r="D68" s="10" t="s">
        <v>32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115</v>
      </c>
      <c r="U68" s="11">
        <f>SUM(U69:U82)</f>
        <v>8499.7000000000007</v>
      </c>
      <c r="V68" s="11">
        <f t="shared" ref="V68:AN68" si="2">SUM(V69:V82)</f>
        <v>0</v>
      </c>
      <c r="W68" s="11">
        <f t="shared" si="2"/>
        <v>0</v>
      </c>
      <c r="X68" s="11">
        <f t="shared" si="2"/>
        <v>0</v>
      </c>
      <c r="Y68" s="11">
        <f t="shared" si="2"/>
        <v>0</v>
      </c>
      <c r="Z68" s="11">
        <f t="shared" si="2"/>
        <v>0</v>
      </c>
      <c r="AA68" s="11">
        <f t="shared" si="2"/>
        <v>0</v>
      </c>
      <c r="AB68" s="11">
        <f t="shared" si="2"/>
        <v>0</v>
      </c>
      <c r="AC68" s="11">
        <f t="shared" si="2"/>
        <v>0</v>
      </c>
      <c r="AD68" s="11">
        <f t="shared" si="2"/>
        <v>0</v>
      </c>
      <c r="AE68" s="11">
        <f t="shared" si="2"/>
        <v>0</v>
      </c>
      <c r="AF68" s="11">
        <f t="shared" si="2"/>
        <v>0</v>
      </c>
      <c r="AG68" s="11">
        <f t="shared" si="2"/>
        <v>0</v>
      </c>
      <c r="AH68" s="11">
        <f t="shared" si="2"/>
        <v>0</v>
      </c>
      <c r="AI68" s="11">
        <f t="shared" si="2"/>
        <v>0</v>
      </c>
      <c r="AJ68" s="11">
        <f>SUM(AJ69:AJ83)</f>
        <v>2980.8</v>
      </c>
      <c r="AK68" s="11">
        <f t="shared" si="2"/>
        <v>0</v>
      </c>
      <c r="AL68" s="11">
        <f t="shared" si="2"/>
        <v>0</v>
      </c>
      <c r="AM68" s="11">
        <f t="shared" si="2"/>
        <v>0</v>
      </c>
      <c r="AN68" s="11">
        <f t="shared" si="2"/>
        <v>0</v>
      </c>
      <c r="AO68" s="11">
        <f>SUM(AO69:AO82)</f>
        <v>864</v>
      </c>
      <c r="AP68" s="11">
        <v>0</v>
      </c>
      <c r="AQ68" s="11">
        <v>0</v>
      </c>
      <c r="AR68" s="11">
        <v>0</v>
      </c>
      <c r="AS68" s="11">
        <v>0</v>
      </c>
      <c r="AT68" s="9" t="s">
        <v>115</v>
      </c>
    </row>
    <row r="69" spans="1:46" ht="117" customHeight="1" x14ac:dyDescent="0.25">
      <c r="A69" s="13" t="s">
        <v>116</v>
      </c>
      <c r="B69" s="10" t="s">
        <v>111</v>
      </c>
      <c r="C69" s="10" t="s">
        <v>85</v>
      </c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116</v>
      </c>
      <c r="U69" s="11">
        <v>20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116</v>
      </c>
    </row>
    <row r="70" spans="1:46" ht="83.25" customHeight="1" x14ac:dyDescent="0.25">
      <c r="A70" s="13" t="s">
        <v>118</v>
      </c>
      <c r="B70" s="10" t="s">
        <v>111</v>
      </c>
      <c r="C70" s="10" t="s">
        <v>85</v>
      </c>
      <c r="D70" s="10" t="s">
        <v>119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118</v>
      </c>
      <c r="U70" s="11">
        <v>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118</v>
      </c>
    </row>
    <row r="71" spans="1:46" ht="87.75" customHeight="1" x14ac:dyDescent="0.25">
      <c r="A71" s="13" t="s">
        <v>120</v>
      </c>
      <c r="B71" s="10" t="s">
        <v>111</v>
      </c>
      <c r="C71" s="10" t="s">
        <v>85</v>
      </c>
      <c r="D71" s="10" t="s">
        <v>121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120</v>
      </c>
      <c r="U71" s="11">
        <v>71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5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120</v>
      </c>
    </row>
    <row r="72" spans="1:46" ht="85.5" customHeight="1" x14ac:dyDescent="0.25">
      <c r="A72" s="13" t="s">
        <v>122</v>
      </c>
      <c r="B72" s="10" t="s">
        <v>111</v>
      </c>
      <c r="C72" s="10" t="s">
        <v>85</v>
      </c>
      <c r="D72" s="10" t="s">
        <v>123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122</v>
      </c>
      <c r="U72" s="11">
        <v>81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122</v>
      </c>
    </row>
    <row r="73" spans="1:46" ht="87.75" customHeight="1" x14ac:dyDescent="0.25">
      <c r="A73" s="13" t="s">
        <v>124</v>
      </c>
      <c r="B73" s="10" t="s">
        <v>111</v>
      </c>
      <c r="C73" s="10" t="s">
        <v>85</v>
      </c>
      <c r="D73" s="10" t="s">
        <v>125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124</v>
      </c>
      <c r="U73" s="11">
        <v>2580.1999999999998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830.7</v>
      </c>
      <c r="AK73" s="11">
        <v>0</v>
      </c>
      <c r="AL73" s="11">
        <v>0</v>
      </c>
      <c r="AM73" s="11">
        <v>0</v>
      </c>
      <c r="AN73" s="11">
        <v>0</v>
      </c>
      <c r="AO73" s="11">
        <v>864</v>
      </c>
      <c r="AP73" s="11">
        <v>0</v>
      </c>
      <c r="AQ73" s="11">
        <v>0</v>
      </c>
      <c r="AR73" s="11">
        <v>0</v>
      </c>
      <c r="AS73" s="11">
        <v>0</v>
      </c>
      <c r="AT73" s="13" t="s">
        <v>124</v>
      </c>
    </row>
    <row r="74" spans="1:46" ht="81" customHeight="1" x14ac:dyDescent="0.25">
      <c r="A74" s="13" t="s">
        <v>126</v>
      </c>
      <c r="B74" s="10" t="s">
        <v>111</v>
      </c>
      <c r="C74" s="10" t="s">
        <v>85</v>
      </c>
      <c r="D74" s="10" t="s">
        <v>127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126</v>
      </c>
      <c r="U74" s="11">
        <v>7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126</v>
      </c>
    </row>
    <row r="75" spans="1:46" ht="72" customHeight="1" x14ac:dyDescent="0.25">
      <c r="A75" s="28" t="s">
        <v>200</v>
      </c>
      <c r="B75" s="10" t="s">
        <v>111</v>
      </c>
      <c r="C75" s="10" t="s">
        <v>85</v>
      </c>
      <c r="D75" s="10" t="s">
        <v>201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128</v>
      </c>
      <c r="U75" s="11">
        <v>3249.8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128</v>
      </c>
    </row>
    <row r="76" spans="1:46" ht="63.75" customHeight="1" x14ac:dyDescent="0.25">
      <c r="A76" s="13" t="s">
        <v>129</v>
      </c>
      <c r="B76" s="10" t="s">
        <v>111</v>
      </c>
      <c r="C76" s="10" t="s">
        <v>85</v>
      </c>
      <c r="D76" s="10" t="s">
        <v>130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129</v>
      </c>
      <c r="U76" s="11">
        <v>2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129</v>
      </c>
    </row>
    <row r="77" spans="1:46" ht="81" customHeight="1" x14ac:dyDescent="0.25">
      <c r="A77" s="13" t="s">
        <v>131</v>
      </c>
      <c r="B77" s="10" t="s">
        <v>111</v>
      </c>
      <c r="C77" s="10" t="s">
        <v>85</v>
      </c>
      <c r="D77" s="10" t="s">
        <v>132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131</v>
      </c>
      <c r="U77" s="11">
        <v>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131</v>
      </c>
    </row>
    <row r="78" spans="1:46" ht="90.75" customHeight="1" x14ac:dyDescent="0.25">
      <c r="A78" s="13" t="s">
        <v>182</v>
      </c>
      <c r="B78" s="10" t="s">
        <v>111</v>
      </c>
      <c r="C78" s="10" t="s">
        <v>85</v>
      </c>
      <c r="D78" s="10" t="s">
        <v>134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133</v>
      </c>
      <c r="U78" s="11">
        <v>1914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133</v>
      </c>
    </row>
    <row r="79" spans="1:46" ht="69" customHeight="1" x14ac:dyDescent="0.25">
      <c r="A79" s="13" t="s">
        <v>135</v>
      </c>
      <c r="B79" s="10" t="s">
        <v>111</v>
      </c>
      <c r="C79" s="10" t="s">
        <v>85</v>
      </c>
      <c r="D79" s="10" t="s">
        <v>136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135</v>
      </c>
      <c r="U79" s="11">
        <v>151.1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135</v>
      </c>
    </row>
    <row r="80" spans="1:46" ht="69" customHeight="1" x14ac:dyDescent="0.25">
      <c r="A80" s="13" t="s">
        <v>203</v>
      </c>
      <c r="B80" s="10" t="s">
        <v>111</v>
      </c>
      <c r="C80" s="10" t="s">
        <v>85</v>
      </c>
      <c r="D80" s="10" t="s">
        <v>202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/>
      <c r="U80" s="11">
        <v>335.1</v>
      </c>
      <c r="V80" s="11"/>
      <c r="W80" s="11"/>
      <c r="X80" s="11"/>
      <c r="Y80" s="11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/>
      <c r="AL80" s="11"/>
      <c r="AM80" s="11"/>
      <c r="AN80" s="11"/>
      <c r="AO80" s="11">
        <v>0</v>
      </c>
      <c r="AP80" s="11"/>
      <c r="AQ80" s="11"/>
      <c r="AR80" s="11"/>
      <c r="AS80" s="11"/>
      <c r="AT80" s="13"/>
    </row>
    <row r="81" spans="1:46" ht="81" customHeight="1" x14ac:dyDescent="0.25">
      <c r="A81" s="28" t="s">
        <v>199</v>
      </c>
      <c r="B81" s="10" t="s">
        <v>111</v>
      </c>
      <c r="C81" s="10" t="s">
        <v>85</v>
      </c>
      <c r="D81" s="10" t="s">
        <v>198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137</v>
      </c>
      <c r="U81" s="11">
        <v>80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137</v>
      </c>
    </row>
    <row r="82" spans="1:46" ht="82.5" customHeight="1" x14ac:dyDescent="0.25">
      <c r="A82" s="13" t="s">
        <v>214</v>
      </c>
      <c r="B82" s="10" t="s">
        <v>111</v>
      </c>
      <c r="C82" s="10" t="s">
        <v>85</v>
      </c>
      <c r="D82" s="10" t="s">
        <v>172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 t="s">
        <v>138</v>
      </c>
      <c r="U82" s="11">
        <v>6.5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3" t="s">
        <v>138</v>
      </c>
    </row>
    <row r="83" spans="1:46" ht="79.5" customHeight="1" x14ac:dyDescent="0.25">
      <c r="A83" s="13" t="s">
        <v>211</v>
      </c>
      <c r="B83" s="10" t="s">
        <v>111</v>
      </c>
      <c r="C83" s="10" t="s">
        <v>85</v>
      </c>
      <c r="D83" s="10" t="s">
        <v>212</v>
      </c>
      <c r="E83" s="10" t="s">
        <v>193</v>
      </c>
      <c r="F83" s="12">
        <v>0</v>
      </c>
      <c r="G83" s="12">
        <v>0</v>
      </c>
      <c r="H83" s="12">
        <v>2131.6</v>
      </c>
      <c r="I83" s="12">
        <v>0</v>
      </c>
      <c r="J83" s="12">
        <v>0</v>
      </c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/>
      <c r="U83" s="11">
        <v>0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2140.1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13"/>
    </row>
    <row r="84" spans="1:46" ht="15.75" x14ac:dyDescent="0.25">
      <c r="A84" s="6" t="s">
        <v>139</v>
      </c>
      <c r="B84" s="5" t="s">
        <v>60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139</v>
      </c>
      <c r="U84" s="7">
        <f>U85</f>
        <v>22.5</v>
      </c>
      <c r="V84" s="7">
        <v>0</v>
      </c>
      <c r="W84" s="7">
        <v>0</v>
      </c>
      <c r="X84" s="7">
        <v>0</v>
      </c>
      <c r="Y84" s="7">
        <v>0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139</v>
      </c>
    </row>
    <row r="85" spans="1:46" ht="30" customHeight="1" x14ac:dyDescent="0.25">
      <c r="A85" s="9" t="s">
        <v>140</v>
      </c>
      <c r="B85" s="10" t="s">
        <v>60</v>
      </c>
      <c r="C85" s="10" t="s">
        <v>111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140</v>
      </c>
      <c r="U85" s="11">
        <f>U86</f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140</v>
      </c>
    </row>
    <row r="86" spans="1:46" ht="123" customHeight="1" x14ac:dyDescent="0.25">
      <c r="A86" s="13" t="s">
        <v>141</v>
      </c>
      <c r="B86" s="10" t="s">
        <v>60</v>
      </c>
      <c r="C86" s="10" t="s">
        <v>111</v>
      </c>
      <c r="D86" s="10" t="s">
        <v>142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13" t="s">
        <v>141</v>
      </c>
      <c r="U86" s="11">
        <v>22.5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141</v>
      </c>
    </row>
    <row r="87" spans="1:46" ht="15.75" x14ac:dyDescent="0.25">
      <c r="A87" s="6" t="s">
        <v>143</v>
      </c>
      <c r="B87" s="5" t="s">
        <v>144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143</v>
      </c>
      <c r="U87" s="20">
        <f>U88</f>
        <v>14031.7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26370.9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3917.3</v>
      </c>
      <c r="AP87" s="7">
        <v>0</v>
      </c>
      <c r="AQ87" s="7">
        <v>0</v>
      </c>
      <c r="AR87" s="7">
        <v>0</v>
      </c>
      <c r="AS87" s="7">
        <v>0</v>
      </c>
      <c r="AT87" s="6" t="s">
        <v>143</v>
      </c>
    </row>
    <row r="88" spans="1:46" ht="15.75" x14ac:dyDescent="0.25">
      <c r="A88" s="9" t="s">
        <v>145</v>
      </c>
      <c r="B88" s="10" t="s">
        <v>144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145</v>
      </c>
      <c r="U88" s="11">
        <f>U89+U90+U91+U92+U93</f>
        <v>14031.7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AJ89+AJ90+AJ91+AJ92+AJ93</f>
        <v>26370.9</v>
      </c>
      <c r="AK88" s="11">
        <v>0</v>
      </c>
      <c r="AL88" s="11">
        <v>0</v>
      </c>
      <c r="AM88" s="11">
        <v>0</v>
      </c>
      <c r="AN88" s="11">
        <v>0</v>
      </c>
      <c r="AO88" s="11">
        <f>AO89+AO90+AO91+AO92+AO93</f>
        <v>3917.3</v>
      </c>
      <c r="AP88" s="11">
        <v>0</v>
      </c>
      <c r="AQ88" s="11">
        <v>0</v>
      </c>
      <c r="AR88" s="11">
        <v>0</v>
      </c>
      <c r="AS88" s="11">
        <v>0</v>
      </c>
      <c r="AT88" s="9" t="s">
        <v>145</v>
      </c>
    </row>
    <row r="89" spans="1:46" ht="68.25" customHeight="1" x14ac:dyDescent="0.25">
      <c r="A89" s="28" t="s">
        <v>197</v>
      </c>
      <c r="B89" s="10" t="s">
        <v>144</v>
      </c>
      <c r="C89" s="10" t="s">
        <v>30</v>
      </c>
      <c r="D89" s="10" t="s">
        <v>194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f>29827.4-22764</f>
        <v>7063.4000000000015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22764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63" customHeight="1" x14ac:dyDescent="0.25">
      <c r="A90" s="28" t="s">
        <v>180</v>
      </c>
      <c r="B90" s="10" t="s">
        <v>144</v>
      </c>
      <c r="C90" s="10" t="s">
        <v>30</v>
      </c>
      <c r="D90" s="10" t="s">
        <v>179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193</v>
      </c>
      <c r="T90" s="9" t="s">
        <v>146</v>
      </c>
      <c r="U90" s="11">
        <v>1347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146</v>
      </c>
    </row>
    <row r="91" spans="1:46" ht="63" customHeight="1" x14ac:dyDescent="0.25">
      <c r="A91" s="28" t="s">
        <v>196</v>
      </c>
      <c r="B91" s="10" t="s">
        <v>144</v>
      </c>
      <c r="C91" s="10" t="s">
        <v>30</v>
      </c>
      <c r="D91" s="10" t="s">
        <v>192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147</v>
      </c>
      <c r="T91" s="9"/>
      <c r="U91" s="11">
        <v>4570.8999999999996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f>4214-607.1</f>
        <v>3606.9</v>
      </c>
      <c r="AK91" s="11"/>
      <c r="AL91" s="11"/>
      <c r="AM91" s="11"/>
      <c r="AN91" s="11"/>
      <c r="AO91" s="11">
        <v>3917.3</v>
      </c>
      <c r="AP91" s="11"/>
      <c r="AQ91" s="11"/>
      <c r="AR91" s="11"/>
      <c r="AS91" s="11"/>
      <c r="AT91" s="9"/>
    </row>
    <row r="92" spans="1:46" ht="63" customHeight="1" x14ac:dyDescent="0.25">
      <c r="A92" s="13" t="s">
        <v>210</v>
      </c>
      <c r="B92" s="10" t="s">
        <v>144</v>
      </c>
      <c r="C92" s="10" t="s">
        <v>30</v>
      </c>
      <c r="D92" s="10" t="s">
        <v>209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230.4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63" customHeight="1" x14ac:dyDescent="0.25">
      <c r="A93" s="9" t="s">
        <v>195</v>
      </c>
      <c r="B93" s="10" t="s">
        <v>144</v>
      </c>
      <c r="C93" s="10" t="s">
        <v>30</v>
      </c>
      <c r="D93" s="10" t="s">
        <v>191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820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15.75" x14ac:dyDescent="0.25">
      <c r="A94" s="6" t="s">
        <v>148</v>
      </c>
      <c r="B94" s="5" t="s">
        <v>149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148</v>
      </c>
      <c r="U94" s="20">
        <f>U95</f>
        <v>181.7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AJ96</f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148</v>
      </c>
    </row>
    <row r="95" spans="1:46" ht="15.75" x14ac:dyDescent="0.25">
      <c r="A95" s="9" t="s">
        <v>150</v>
      </c>
      <c r="B95" s="10" t="s">
        <v>149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150</v>
      </c>
      <c r="U95" s="11">
        <f>U96</f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150</v>
      </c>
    </row>
    <row r="96" spans="1:46" ht="93.75" customHeight="1" x14ac:dyDescent="0.25">
      <c r="A96" s="13" t="s">
        <v>151</v>
      </c>
      <c r="B96" s="10" t="s">
        <v>149</v>
      </c>
      <c r="C96" s="10" t="s">
        <v>30</v>
      </c>
      <c r="D96" s="10" t="s">
        <v>152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153</v>
      </c>
      <c r="T96" s="13" t="s">
        <v>151</v>
      </c>
      <c r="U96" s="11">
        <v>181.7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151</v>
      </c>
    </row>
    <row r="97" spans="1:46" ht="15.75" x14ac:dyDescent="0.25">
      <c r="A97" s="6" t="s">
        <v>154</v>
      </c>
      <c r="B97" s="5" t="s">
        <v>65</v>
      </c>
      <c r="C97" s="5" t="s">
        <v>31</v>
      </c>
      <c r="D97" s="5" t="s">
        <v>32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 t="s">
        <v>33</v>
      </c>
      <c r="T97" s="6" t="s">
        <v>154</v>
      </c>
      <c r="U97" s="20">
        <f>U98</f>
        <v>39.4</v>
      </c>
      <c r="V97" s="20">
        <v>0</v>
      </c>
      <c r="W97" s="20">
        <v>0</v>
      </c>
      <c r="X97" s="20">
        <v>0</v>
      </c>
      <c r="Y97" s="20">
        <v>0</v>
      </c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0">
        <f>AJ98</f>
        <v>1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7">
        <v>0</v>
      </c>
      <c r="AQ97" s="7">
        <v>0</v>
      </c>
      <c r="AR97" s="7">
        <v>0</v>
      </c>
      <c r="AS97" s="7">
        <v>0</v>
      </c>
      <c r="AT97" s="6" t="s">
        <v>154</v>
      </c>
    </row>
    <row r="98" spans="1:46" ht="15.75" x14ac:dyDescent="0.25">
      <c r="A98" s="9" t="s">
        <v>155</v>
      </c>
      <c r="B98" s="10" t="s">
        <v>65</v>
      </c>
      <c r="C98" s="10" t="s">
        <v>30</v>
      </c>
      <c r="D98" s="10" t="s">
        <v>32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33</v>
      </c>
      <c r="T98" s="9" t="s">
        <v>155</v>
      </c>
      <c r="U98" s="11">
        <f>U99</f>
        <v>39.4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f>AJ99</f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9" t="s">
        <v>155</v>
      </c>
    </row>
    <row r="99" spans="1:46" ht="94.5" customHeight="1" x14ac:dyDescent="0.25">
      <c r="A99" s="13" t="s">
        <v>156</v>
      </c>
      <c r="B99" s="10" t="s">
        <v>65</v>
      </c>
      <c r="C99" s="10" t="s">
        <v>30</v>
      </c>
      <c r="D99" s="10" t="s">
        <v>157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38</v>
      </c>
      <c r="T99" s="13" t="s">
        <v>156</v>
      </c>
      <c r="U99" s="11">
        <v>39.4</v>
      </c>
      <c r="V99" s="11">
        <v>0</v>
      </c>
      <c r="W99" s="11">
        <v>0</v>
      </c>
      <c r="X99" s="11">
        <v>0</v>
      </c>
      <c r="Y99" s="11">
        <v>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1">
        <v>1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3" t="s">
        <v>156</v>
      </c>
    </row>
    <row r="100" spans="1:46" ht="15" x14ac:dyDescent="0.25"/>
    <row r="112" spans="1:46" ht="69" customHeight="1" x14ac:dyDescent="0.25">
      <c r="A112" s="31" t="s">
        <v>158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</row>
  </sheetData>
  <mergeCells count="37">
    <mergeCell ref="AJ2:AO2"/>
    <mergeCell ref="A112:AO112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2023-12-19T06:51:18Z</dcterms:modified>
</cp:coreProperties>
</file>